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Doctor\Desktop\Новая папка (3)\"/>
    </mc:Choice>
  </mc:AlternateContent>
  <xr:revisionPtr revIDLastSave="0" documentId="8_{D3EFFE7C-B959-46F2-ACA7-E81BE5E8F44D}" xr6:coauthVersionLast="47" xr6:coauthVersionMax="47" xr10:uidLastSave="{00000000-0000-0000-0000-000000000000}"/>
  <bookViews>
    <workbookView xWindow="105" yWindow="600" windowWidth="23895" windowHeight="12900" xr2:uid="{D983F82F-4174-468C-9427-8D29FF30AEF4}"/>
  </bookViews>
  <sheets>
    <sheet name="Цены на реагенты ABL 800"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 i="2" l="1"/>
  <c r="H5" i="2"/>
  <c r="H6" i="2"/>
  <c r="H7" i="2"/>
  <c r="H8" i="2"/>
  <c r="H9" i="2"/>
  <c r="H10" i="2"/>
  <c r="H11" i="2"/>
  <c r="H12" i="2"/>
  <c r="H13" i="2"/>
  <c r="H14" i="2"/>
  <c r="H15" i="2"/>
  <c r="H16" i="2"/>
  <c r="H17" i="2"/>
  <c r="H18" i="2"/>
  <c r="H19" i="2"/>
  <c r="H20" i="2"/>
  <c r="H21" i="2"/>
  <c r="H22" i="2"/>
  <c r="H23" i="2"/>
  <c r="H24" i="2"/>
  <c r="H25" i="2"/>
  <c r="H26" i="2"/>
  <c r="H27" i="2"/>
  <c r="H28" i="2"/>
  <c r="H29" i="2"/>
  <c r="H3" i="2"/>
  <c r="H30" i="2" l="1"/>
</calcChain>
</file>

<file path=xl/sharedStrings.xml><?xml version="1.0" encoding="utf-8"?>
<sst xmlns="http://schemas.openxmlformats.org/spreadsheetml/2006/main" count="175" uniqueCount="75">
  <si>
    <t xml:space="preserve">№
</t>
  </si>
  <si>
    <t>ABL800FLEX</t>
  </si>
  <si>
    <t>бал</t>
  </si>
  <si>
    <t xml:space="preserve">ИНКОТЕРМС </t>
  </si>
  <si>
    <t>DDP</t>
  </si>
  <si>
    <t>Тауар атауы</t>
  </si>
  <si>
    <t>Сипаттамасы</t>
  </si>
  <si>
    <t xml:space="preserve">Өлшем бірлігі
</t>
  </si>
  <si>
    <t>Саны</t>
  </si>
  <si>
    <t>Тапсырыс беруші бағасы</t>
  </si>
  <si>
    <t>сомасы</t>
  </si>
  <si>
    <t xml:space="preserve">200мл тазарту ерітіндісі </t>
  </si>
  <si>
    <t>құты</t>
  </si>
  <si>
    <t>Жуу ерітіндісі 600мл</t>
  </si>
  <si>
    <t>1 калибрлеу газы (газдың нақты сыйымдылығы)</t>
  </si>
  <si>
    <t>2 калибрлеу газы (газдың нақты сыйымдылығы)</t>
  </si>
  <si>
    <t>Гипохлорид ерітіндісі (Hypochlorite Salution)</t>
  </si>
  <si>
    <t xml:space="preserve">К-мембраналық қорап </t>
  </si>
  <si>
    <t>Na-мембраналық қорап</t>
  </si>
  <si>
    <t>Рсо2 мембраналық қорап</t>
  </si>
  <si>
    <t>Ро2 мембраналық қорап</t>
  </si>
  <si>
    <t>CL мембраналық қорап</t>
  </si>
  <si>
    <t>Са мембраналық қорап</t>
  </si>
  <si>
    <t xml:space="preserve"> референт  электрод мембрана  қорабы</t>
  </si>
  <si>
    <t>Бір рет қолданылатын пластикалық қоқыс жәшігі</t>
  </si>
  <si>
    <t>дана</t>
  </si>
  <si>
    <t>қорап</t>
  </si>
  <si>
    <t>Лактат  электродқа арналған мембраналар (4 дана)</t>
  </si>
  <si>
    <t>Глюкоза электродының мембраналары, қорап(4 дана)</t>
  </si>
  <si>
    <t>1 Калибрлеу ерітіндісі   200 мл</t>
  </si>
  <si>
    <t xml:space="preserve"> 2 Калибрлеу ерітіндісі   200 мл</t>
  </si>
  <si>
    <t>Қоршауға арналған ине модулі, пластик, көлемі 100мл (250 дана)</t>
  </si>
  <si>
    <t>100 мкл гепаринделген капиллярлар (safeclinitubes керек-жарақтарымен-пластик)(250 дана)</t>
  </si>
  <si>
    <t>орам</t>
  </si>
  <si>
    <t>Autocheck сапасын бақылау 5 + 1 деңгей(30 амп)</t>
  </si>
  <si>
    <t>Autocheck сапасын бақылау 5 +  деңгей 2(30 амп)</t>
  </si>
  <si>
    <t>Autocheck сапасын бақылау 5 + деңгей 3(30 амп)</t>
  </si>
  <si>
    <t>Autocheck сапасын бақылау 5 +  деңгей 4( 30 амп)</t>
  </si>
  <si>
    <t>tHB калибрлеу ерітіндісі</t>
  </si>
  <si>
    <t>Ине сынықтары</t>
  </si>
  <si>
    <t>Сымның капиллярларда қозғалуына арналған Магнит (250 дана)</t>
  </si>
  <si>
    <t>Тұзақ</t>
  </si>
  <si>
    <t>Капиллярларға арналған тромб тұзағы (қаптамада 250 дана)</t>
  </si>
  <si>
    <t>принтерге арналған термиялық қағаз</t>
  </si>
  <si>
    <t>БАРЛЫҒЫ</t>
  </si>
  <si>
    <t>тапсырыс берушінің өтінімі бойынша</t>
  </si>
  <si>
    <t xml:space="preserve">Қыздырылмаған, перфорацияланбаған, ақ түсті, термосезімтал қабатпен жабылған, орамдарда, ені 11,2 см. қанның қышқыл-сілтілі және газды құрамы анализаторының көрсеткіштерін басып шығару үшін қолданылады. </t>
  </si>
  <si>
    <t>8 орамнан тұратын пакеттерде келеді</t>
  </si>
  <si>
    <t>Капиллярлық тромб тұзағы (қаптамада 250 дана) пластикалық ұшы  тұзақ-капиллярға орнатылған. 
Қанның қышқыл-сілтілі және газ құрамындағы анализатормен сынаманы аспирациялау кезінде тұтас қан сынамасының ішіндегі ақуыз қосылыстарының тромбтарын ұстау үшін қолданылады.</t>
  </si>
  <si>
    <t>Пластикалық қабықтағы магнит, қозғалуға арналған құрал ретінде қызмет етеді
капиллярдағы қанды араластыруға арналған металл шыбықтар</t>
  </si>
  <si>
    <t>Үлгіні (толық қан) алуға қызмет ететін медициналық Болат ине. Radiometer компаниясының ABL 800 Flex анализаторымен үйлесімді болуы керек. Зауыттың штрих-коды бар, ол шығарылым жылын көрсетеді және анализатор автоматты түрде білуі керек.</t>
  </si>
  <si>
    <t>Ол гемоглобин бойынша анализатор жүйесін автоматты түрде калибрлеу үшін қолданылады. 1 қаптамада 2 мл-ден 4 ампула бар.ерітінді Radiometer компаниясының ABL 800 Flex анализаторымен үйлесімді болуы керек.</t>
  </si>
  <si>
    <t>Radiometer ABL 800 сериялы қан газы, электролит және метаболит анализаторының өлшеу дәлдігін тексеру мақсатында автоматты (оператордың қатысуынсыз) Бақылау өлшемдерін жүргізуге арналған сапаны бақылау ерітінділері (стандарттар).
Сапаны бақылау ерітіндісі-құрамында биологиялық буфер, тұздар мен тұрақтандырғыш бар және көмірқышқыл газы мен оттегімен теңдестірілген сулы ерітінді. Кейбір ерітінділерде глюкоза, лактат және бояғыштар да бар. Radiometer компаниясының ABL 800 Flex анализаторымен үйлесімді болуы керек</t>
  </si>
  <si>
    <t>"Radiometer ABL 800 сериялы қан газы, электролит және метаболит анализаторының өлшеу дәлдігін тексеру мақсатында автоматты (оператордың қатысуынсыз) Бақылау өлшемдерін жүргізуге арналған сапаны бақылау ерітінділері (стандарттар).
Сапаны бақылау ерітіндісі-құрамында биологиялық буфер, тұздар мен тұрақтандырғыш бар және көмірқышқыл газы мен оттегімен теңдестірілген сулы ерітінді. Кейбір ерітінділерде глюкоза, лактат және бояғыштар да бар.Radiometer компаниясының ABL 800 Flex анализаторымен үйлесімді болуы керек"</t>
  </si>
  <si>
    <t>Radiometer ABL 800 сериялы қан газы, электролит және метаболит анализаторының өлшеу дәлдігін тексеру мақсатында автоматты (оператордың қатысуынсыз) Бақылау өлшемдерін жүргізуге арналған сапаны бақылау ерітінділері (стандарттар).
Сапаны бақылау ерітіндісі-құрамында биологиялық буфер, тұздар мен тұрақтандырғыш бар және көмірқышқыл газы мен оттегімен теңдестірілген сулы ерітінді. Кейбір ерітінділерде глюкоза, лактат және бояғыштар да бар.Radiometer компаниясының ABL 800 Flex анализаторымен үйлесімді болуы керек</t>
  </si>
  <si>
    <t>Safeclinetube капиллярлары РН,қан газын талдау үшін капиллярлық қан алу үшін 100 мкр (250 дана 1 түтік).оксиметрия, электролиттер және метаболиттер. Гепаринизацияланған</t>
  </si>
  <si>
    <t>2 калибрлеу ерітіндісі radiometer abl800 сериялы қан газы, электролит және метаболит анализаторының жұмысы мен калибрлеуіне қажетті реагент болып табылады. 
Тек in vitro диагностикасы үшін. 
Құрамында: cK+ (40 ммоль/л), cNa+ (20 ммоль/л), cCa2+ (5 ммоль/л), cCl– (50 ммоль/л); РН 6,9-ға дейін тұрақтандырылған; консерванттар мен беттік белсенді заттар. Нақты мәндер штрих-кодта болады. 
Штрих-кодта кодталған электролит концентрациясының нақты мәндері анализатор электродтарын бір және екі нүкте бойынша калибрлеудің анықтамалық мәні болып табылады. 
Калибрлеу ерітіндісін анализаторға орнатпас бұрын, кірістірілген сканер ерітінді құтысынан штрих-кодты оқиды және электролит концентрациясы туралы деректер анализатордың бағдарламалық жасақтамасына жіберіледі және одан әрі калибрлеу графиктерін құру үшін қолданылады. 
Пластикалық бөтелкелерде жеткізіледі, көлемі 200 мл. өнімнің сыртында abl800 анализаторы оқитын штрих-код болуы керек.</t>
  </si>
  <si>
    <t>Калибрлеу ерітіндісі 1-radiometer abl800 сериялы қан газы, электролит және метаболит анализаторының жұмысы мен калибрлеуіне қажетті реагент. 
Тек in vitro диагностикасы үшін. 
Құрамында: cK+ (4 ммоль/л), cNa+ (145 ммоль/л), cCa2+ (1,25 ммоль/л), cCl– (102 ммоль/л), глюкоза (10 ммоль/л), лактат (4 ммоль/л); РН 7,40 дейін тұрақтандырылған; консерванттар және баз. Штрих-кодта кодталған электролиттер мен метаболиттер концентрациясының нақты мәндері анализатор электродтарын бір және екі нүктеге калибрлеу үшін анықтамалық мән ретінде қызмет етеді. 
Калибрлеу ерітіндісін анализаторға орнатпас бұрын, кірістірілген сканер ерітінді құтысынан штрих-кодты оқиды, электролит концентрациясы туралы деректер анализатордың бағдарламалық жасақтамасына жіберіледі және одан әрі калибрлеу графиктерін құру үшін қолданылады. 
Пластикалық бөтелкелерде жеткізіледі, көлемі 200мл. өнімнің сыртында abl800 анализаторы оқитын штрих-код болуы керек.Шешім Radiometer компаниясының ABL 800 Flex анализаторымен үйлесімді болуы керек</t>
  </si>
  <si>
    <t>Мембрана электродының Глукозасына арналған мембраналар қанның, электролиттердің және метаболиттердің, гемоглобиннің және оның фракцияларының РН-измерения өлшеу (анализатордың конфигурациясына байланысты) және адам ағзасының қышқыл-негіз күйін, электролит балансын, метаболиттерді және тіндердің оксигенациясы мен газ алмасу күйін диагностикалау үшін қолданылатын abl800 Flex сериялы зертханалық анализатордың жұмысына қажетті құрал болып табылады. Тікелей қан анализі процесінде қолданылады. Тек in vitro диагностикасы үшін. Жұмыс принципі: Мембрана-глюкоза молекулаларына селективті өлшейтін беті бар реагент (электролит) ерітіндісімен толтырылған пластикалық колба. Электрод реагентпен (электролитпен) толтырылған мембранаға орналастырылады. Мембраналық электрод электролиттерді/метаболиттерді өлшеу блогының(el/met) электрод камерасының бөлінген белгіленген ұяшығына орнатылады (суретте белгіленген.). Талдау кезінде қан электрод камерасына беріледі. Қан электрод арқылы кернеу берілетін мембрананың өлшеу бетімен әрекеттеседі. Мембрана ішіндегі кернеу берілген кезде электролит ерітіндісінде электрохимиялық реакция жүреді. Реакция кезінде А өзгерісі өлшенеді ток күші. Ток күшінің өзгеруі қандағы глюкоза концентрациясының мәнімен байланысты.</t>
  </si>
  <si>
    <t>Мембраналар: Лактатты электрод мембраналар қанның, электролиттер мен метаболиттердің, гемоглобиннің және оның фракцияларының РН-измерения өлшеу үшін қолданылатын abl800 Flex сериялы зертханалық анализатордың жұмысына қажетті құрал болып табылады (анализатордың конфигурациясына байланысты) және адам ағзасының қышқыл-негіз күйін, электролит балансын, метаболиттерді және тіндердің оттегімен қанығу және газ алмасу күйін диагностикалау. Тікелей қан анализі процесінде қолданылады. Жұмыс принципі: Мембрана-лактат молекулаларына селективті өлшейтін беті бар реагент (электролит) ерітіндісімен толтырылған пластикалық колба. Электрод электролитпен толтырылған мембранаға орналастырылады. Мембраналық электрод электролиттерді/метаболиттерді өлшеу блогының(el/met) электрод камерасының бөлінген белгіленген ұяшығына орнатылады (суретте белгіленген.). Талдау кезінде қан электрод камерасына беріледі. Қан электрод арқылы кернеу берілетін мембрананың өлшеу бетімен әрекеттеседі. Мембрана ішіндегі кернеу берілген кезде электролит ерітіндісінде электрохимиялық реакция жүреді. Реакция кезінде А өзгерісі өлшенеді ток күші. Ток күшінің өзгеруі қандағы лактат концентрациясының мәнімен байланысты. ABL800 Flex сериялы анализатормен үйлесімді болуы керек</t>
  </si>
  <si>
    <t>Қалдықтарға арналған Контейнер. Сұйық қалдықтарға арналған Контейнер. Пластмассадан жасалған, сыйымдылығы 600 мл. ABL 800 сериялы анализатордың құрылымдық ауыстырылатын элементі болып табылады. Бөтелкенің мойнындағы резеңке тығыздағыш контейнерді пластикалық құбыр арқылы анализаторға герметикалық түрде қосуға мүмкіндік береді. Пайдаланылған ерітінділерді жинау үшін abl800 Flex сериялы қышқыл-негіз және газ құрамы анализаторына орнатылады.</t>
  </si>
  <si>
    <t>Қаптамада буфері, Бейорганикалық тұздары бар электролит ерітіндісінде тоқыма материалынан жасалған 4 мембраналық капсула бар. In vitro диагностикасы үшін. Мембрана ABL 800 Flex анализаторымен үйлесімді болуы керек</t>
  </si>
  <si>
    <t>Қаптамада буфері, Бейорганикалық тұздары бар электролит ерітіндісінде тоқыма материалынан жасалған 4 мембраналық капсула бар. Кальций иондарына ионоселективті. In vitro диагностикасы үшін. Мембрана Radiometer компаниясының ABL 800 Flex анализаторымен үйлесімді болуы керек</t>
  </si>
  <si>
    <t>Қаптамада буфері, Бейорганикалық тұздары бар электролит ерітіндісінде тоқыма материалынан жасалған 4 мембраналық капсула бар. Хлор иондарына ион селективті. Abl800 анализаторларының жұмысы үшін қолданылады.</t>
  </si>
  <si>
    <t>Қаптамада буфері, Бейорганикалық тұздары бар электролит ерітіндісінде тоқыма материалынан жасалған 4 мембраналық капсула бар. О-да ион селективті2 иондар. In vitro диагностикасы үшін. Мембрана Radiometer компаниясының ABL 800 Flex анализаторымен үйлесімді болуы керек</t>
  </si>
  <si>
    <t>Ішінде СО2-де ионға сезімтал элемент орналасқан цилиндрлік корпус. Электрод Radiometer компаниясының ABL 800 Flex анализаторымен үйлесімді болуы керек.</t>
  </si>
  <si>
    <t>Қаптамада буфері, Бейорганикалық тұздары бар электролит ерітіндісінде тоқыма материалынан жасалған 4 мембраналық капсула бар.Калий иондарына ионоселективті. Мембрана Radiometer компаниясының ABL 800 Flex анализаторымен үйлесімді болуы керек</t>
  </si>
  <si>
    <t>Көлемі 100 мл.анализаторлардағы ақуыздарды жою үшін қолданылады. In vitro диагностикасы үшін. Шешім Radiometer компаниясының ABL 800 Flex анализаторымен үйлесімді болуы керек</t>
  </si>
  <si>
    <t>2 калибрлеу газы бар Баллон құрамы: 88-90% Азот 10-12% көмірқышқыл газы қолдану аясы: abl800/ABL700 сериялы қышқыл-сілтілі және газды қан құрамының анализаторларында ro2, рСО2 электродтарын калибрлеу. Газ баллондарында штрих-код қолданылады, онда газ қоспасының нақты құрамы кодталады (лотқа (шығару партиясына) байланысты өзгереді). Баллонды анализатордың бортына орнатпас бұрын штрих-код анализаторға енгізілген сканермен оқылады және деректер анализатордың бағдарламалық жасақтамасына жіберіледі. Болашақта цилиндрдегі газдардың алдын-ала белгілі концентрациясы қанның газ құрамымен салыстырылады. 1л цилиндрлерде жеткізіледі.қысыммен 10 бар, 34 бар. Трансдьюсердің (редуктордың) бұрандалы қосылымы бұл цилиндрлерді abl800 сериялы анализаторларда пайдалануға мүмкіндік береді</t>
  </si>
  <si>
    <t>Калибрлеу газы бар Баллон 1 құрамы: 74-75% Азот 19-21% оттегі 5-6% көмірқышқыл газы қолдану аясы: abl800/ABL700 сериялы қышқыл-сілтілі және газды қан құрамының анализаторларында ro2, рСО2 электродтарын калибрлеу. Газ баллондарында штрих-код қолданылады, онда газ қоспасының нақты құрамы кодталады (лотқа (шығару партиясына) байланысты өзгереді). Баллонды анализатордың бортына орнатпас бұрын штрих-код анализаторға енгізілген сканермен оқылады және деректер анализатордың бағдарламалық жасақтамасына жіберіледі. Болашақта цилиндрдегі газдардың алдын-ала белгілі концентрациясы қанның газ құрамымен салыстырылады. 1л цилиндрлерде жеткізіледі.қысыммен 10 бар, 34 бар. Трансдюсердің (редуктордың) бұрандалы қосылымы бұл цилиндрлерді ABL800 сериялы анализаторларда пайдалануға мүмкіндік береді, CSC анализаторын оқитын штрих-код бар</t>
  </si>
  <si>
    <t>Жуу ерітіндісінің көлемі мл, кемінде 600 мл. ерітіндінің құрамына мыналар кіруі керек: тұз, қоспалар, 2-метил-2Н-изотиазол-3-он – болуы. Қанның қышқыл-сілтілі және газды құрамы анализаторының өлшеу жүйесін автоматты түрде жуу үшін қолданылуы керек-болуы. Штрих - кодты сканерлеу арқылы ерітіндіні ауыстыруды тіркеу әдісі-қол жетімділік.Шешім Radiometer компаниясының ABL 800 Flex анализаторымен үйлесімді болуы керек, CSC анализаторын оқитын және білетін штрих-код болуы керек.</t>
  </si>
  <si>
    <t>Тазарту ерітіндісі radiometer abl800 сериялы қан газы, электролит және метаболит анализаторының сұйық жүйесін жұмыс істеуге және тазартуға қажетті реагент болып табылады. 
Тек in vitro диагностикасы үшін. 
Құрамында: тұздар, буфер, антикоагулянт, консерванттар және беттік белсенді заттар. Тұз концентрациясының нақты мәндері штрих-кодта кодталған. Құрамында энзиматикалық тромболитик (қан ұйығыштарының еріткіші) бар, осылайша өлшеу процесіне бұзушылықтар енгізбестен анализатордың сұйық жүйесінің қабырғаларынан қан ұйығыштарын жууға мүмкіндік береді. 
Тазарту ерітіндісін анализаторға орнатпас бұрын, кірістірілген сканер ерітінді құтысынан штрих-кодты оқиды және бөтелке анализаторға орнатылады. 
Пластикалық бөтелкелерде жеткізіледі, көлемі кемінде 175 мл. өнімнің сыртында abl800 анализаторы оқитын штрих-код болуы керек.Шешім Radiometer компаниясының ABL 800 Flex анализаторымен үйлесімді болуы керек. Құрылғы оқитын штрих-код бар.</t>
  </si>
  <si>
    <t>Техникалық сипаттама</t>
  </si>
  <si>
    <t xml:space="preserve">  1  қосымша</t>
  </si>
  <si>
    <t>Жеткізу мерзімі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</si>
</sst>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b/>
      <sz val="11"/>
      <color theme="1"/>
      <name val="Times New Roman"/>
      <family val="1"/>
    </font>
    <font>
      <b/>
      <sz val="10"/>
      <color theme="1"/>
      <name val="Times New Roman"/>
      <family val="1"/>
    </font>
    <font>
      <sz val="10"/>
      <color theme="1"/>
      <name val="Calibri"/>
      <family val="2"/>
      <charset val="204"/>
      <scheme val="minor"/>
    </font>
    <font>
      <sz val="10"/>
      <color theme="1"/>
      <name val="Times New Roman"/>
      <family val="1"/>
    </font>
    <font>
      <sz val="10"/>
      <name val="Times New Roman"/>
      <family val="1"/>
    </font>
    <font>
      <sz val="10"/>
      <color rgb="FF000000"/>
      <name val="Times New Roman"/>
      <family val="1"/>
      <charset val="204"/>
    </font>
  </fonts>
  <fills count="6">
    <fill>
      <patternFill patternType="none"/>
    </fill>
    <fill>
      <patternFill patternType="gray125"/>
    </fill>
    <fill>
      <patternFill patternType="solid">
        <fgColor theme="8" tint="0.79998168889431442"/>
        <bgColor indexed="64"/>
      </patternFill>
    </fill>
    <fill>
      <patternFill patternType="solid">
        <fgColor rgb="FFFFFFFF"/>
        <bgColor rgb="FF000000"/>
      </patternFill>
    </fill>
    <fill>
      <patternFill patternType="solid">
        <fgColor rgb="FFD9E1F2"/>
        <bgColor indexed="64"/>
      </patternFill>
    </fill>
    <fill>
      <patternFill patternType="solid">
        <fgColor rgb="FFDDEBF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center"/>
    </xf>
    <xf numFmtId="0" fontId="1" fillId="0" borderId="0" xfId="0" applyFont="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1" xfId="0" applyFont="1" applyFill="1" applyBorder="1" applyAlignment="1">
      <alignment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wrapText="1"/>
    </xf>
    <xf numFmtId="0" fontId="5" fillId="3" borderId="1" xfId="0" applyFont="1" applyFill="1" applyBorder="1" applyAlignment="1">
      <alignment horizontal="center" vertical="top" wrapText="1"/>
    </xf>
    <xf numFmtId="0" fontId="5" fillId="3" borderId="2" xfId="0" applyFont="1" applyFill="1" applyBorder="1" applyAlignment="1">
      <alignment horizontal="center" vertical="top" wrapText="1"/>
    </xf>
    <xf numFmtId="0" fontId="4" fillId="0" borderId="0" xfId="0" applyFont="1" applyAlignment="1">
      <alignment horizont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xf>
    <xf numFmtId="0" fontId="6" fillId="4" borderId="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0" fillId="0" borderId="0" xfId="0"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92FFB-FFC5-AC45-9B24-5ACF653D9133}">
  <dimension ref="B1:K31"/>
  <sheetViews>
    <sheetView tabSelected="1" workbookViewId="0">
      <selection activeCell="K21" sqref="K21:K22"/>
    </sheetView>
  </sheetViews>
  <sheetFormatPr defaultColWidth="11.42578125" defaultRowHeight="15" x14ac:dyDescent="0.25"/>
  <cols>
    <col min="1" max="1" width="5.28515625" customWidth="1"/>
    <col min="2" max="2" width="10.5703125" style="5" customWidth="1"/>
    <col min="3" max="3" width="24.7109375" style="5" customWidth="1"/>
    <col min="4" max="4" width="18" style="5" customWidth="1"/>
    <col min="5" max="5" width="10" style="6" customWidth="1"/>
    <col min="6" max="6" width="8.7109375" style="6" customWidth="1"/>
    <col min="7" max="7" width="10.85546875" style="6"/>
    <col min="8" max="8" width="13.42578125" style="5" customWidth="1"/>
    <col min="9" max="9" width="74.7109375" style="2" customWidth="1"/>
    <col min="10" max="10" width="10.85546875" style="3"/>
    <col min="11" max="11" width="11.5703125" style="1" customWidth="1"/>
  </cols>
  <sheetData>
    <row r="1" spans="2:11" ht="36" customHeight="1" thickBot="1" x14ac:dyDescent="0.3">
      <c r="I1" s="21" t="s">
        <v>73</v>
      </c>
      <c r="J1" s="21"/>
      <c r="K1" s="21"/>
    </row>
    <row r="2" spans="2:11" ht="39" thickBot="1" x14ac:dyDescent="0.3">
      <c r="B2" s="7" t="s">
        <v>0</v>
      </c>
      <c r="C2" s="7" t="s">
        <v>5</v>
      </c>
      <c r="D2" s="7" t="s">
        <v>6</v>
      </c>
      <c r="E2" s="7" t="s">
        <v>7</v>
      </c>
      <c r="F2" s="8" t="s">
        <v>8</v>
      </c>
      <c r="G2" s="7" t="s">
        <v>9</v>
      </c>
      <c r="H2" s="7" t="s">
        <v>10</v>
      </c>
      <c r="I2" s="7" t="s">
        <v>72</v>
      </c>
      <c r="J2" s="19" t="s">
        <v>3</v>
      </c>
      <c r="K2" s="19" t="s">
        <v>74</v>
      </c>
    </row>
    <row r="3" spans="2:11" ht="180" thickBot="1" x14ac:dyDescent="0.3">
      <c r="B3" s="10">
        <v>1</v>
      </c>
      <c r="C3" s="10" t="s">
        <v>11</v>
      </c>
      <c r="D3" s="10" t="s">
        <v>1</v>
      </c>
      <c r="E3" s="11" t="s">
        <v>12</v>
      </c>
      <c r="F3" s="11">
        <v>20</v>
      </c>
      <c r="G3" s="12">
        <v>142758</v>
      </c>
      <c r="H3" s="10">
        <f>G3*F3</f>
        <v>2855160</v>
      </c>
      <c r="I3" s="13" t="s">
        <v>71</v>
      </c>
      <c r="J3" s="20" t="s">
        <v>4</v>
      </c>
      <c r="K3" s="20" t="s">
        <v>45</v>
      </c>
    </row>
    <row r="4" spans="2:11" ht="78" thickBot="1" x14ac:dyDescent="0.3">
      <c r="B4" s="10">
        <v>2</v>
      </c>
      <c r="C4" s="10" t="s">
        <v>13</v>
      </c>
      <c r="D4" s="10" t="s">
        <v>1</v>
      </c>
      <c r="E4" s="11" t="s">
        <v>12</v>
      </c>
      <c r="F4" s="11">
        <v>80</v>
      </c>
      <c r="G4" s="12">
        <v>123199.99999999999</v>
      </c>
      <c r="H4" s="10">
        <f t="shared" ref="H4:H29" si="0">G4*F4</f>
        <v>9855999.9999999981</v>
      </c>
      <c r="I4" s="13" t="s">
        <v>70</v>
      </c>
      <c r="J4" s="19" t="s">
        <v>3</v>
      </c>
      <c r="K4" s="20" t="s">
        <v>45</v>
      </c>
    </row>
    <row r="5" spans="2:11" ht="141.75" thickBot="1" x14ac:dyDescent="0.3">
      <c r="B5" s="10">
        <v>3</v>
      </c>
      <c r="C5" s="10" t="s">
        <v>14</v>
      </c>
      <c r="D5" s="10" t="s">
        <v>1</v>
      </c>
      <c r="E5" s="11" t="s">
        <v>2</v>
      </c>
      <c r="F5" s="11">
        <v>2</v>
      </c>
      <c r="G5" s="12">
        <v>283360</v>
      </c>
      <c r="H5" s="10">
        <f t="shared" si="0"/>
        <v>566720</v>
      </c>
      <c r="I5" s="13" t="s">
        <v>69</v>
      </c>
      <c r="J5" s="20" t="s">
        <v>4</v>
      </c>
      <c r="K5" s="20" t="s">
        <v>45</v>
      </c>
    </row>
    <row r="6" spans="2:11" ht="141.75" thickBot="1" x14ac:dyDescent="0.3">
      <c r="B6" s="10">
        <v>4</v>
      </c>
      <c r="C6" s="10" t="s">
        <v>15</v>
      </c>
      <c r="D6" s="10" t="s">
        <v>1</v>
      </c>
      <c r="E6" s="11" t="s">
        <v>2</v>
      </c>
      <c r="F6" s="11">
        <v>2</v>
      </c>
      <c r="G6" s="12">
        <v>283360</v>
      </c>
      <c r="H6" s="10">
        <f t="shared" si="0"/>
        <v>566720</v>
      </c>
      <c r="I6" s="13" t="s">
        <v>68</v>
      </c>
      <c r="J6" s="20" t="s">
        <v>4</v>
      </c>
      <c r="K6" s="20" t="s">
        <v>45</v>
      </c>
    </row>
    <row r="7" spans="2:11" ht="51.75" thickBot="1" x14ac:dyDescent="0.3">
      <c r="B7" s="10">
        <v>5</v>
      </c>
      <c r="C7" s="10" t="s">
        <v>16</v>
      </c>
      <c r="D7" s="10" t="s">
        <v>1</v>
      </c>
      <c r="E7" s="11" t="s">
        <v>26</v>
      </c>
      <c r="F7" s="11">
        <v>1</v>
      </c>
      <c r="G7" s="12">
        <v>114799.99999999999</v>
      </c>
      <c r="H7" s="10">
        <f t="shared" si="0"/>
        <v>114799.99999999999</v>
      </c>
      <c r="I7" s="13" t="s">
        <v>67</v>
      </c>
      <c r="J7" s="19" t="s">
        <v>3</v>
      </c>
      <c r="K7" s="20" t="s">
        <v>45</v>
      </c>
    </row>
    <row r="8" spans="2:11" ht="52.5" thickBot="1" x14ac:dyDescent="0.3">
      <c r="B8" s="10">
        <v>6</v>
      </c>
      <c r="C8" s="10" t="s">
        <v>17</v>
      </c>
      <c r="D8" s="10" t="s">
        <v>1</v>
      </c>
      <c r="E8" s="11" t="s">
        <v>26</v>
      </c>
      <c r="F8" s="11">
        <v>1</v>
      </c>
      <c r="G8" s="12">
        <v>1074920</v>
      </c>
      <c r="H8" s="10">
        <f t="shared" si="0"/>
        <v>1074920</v>
      </c>
      <c r="I8" s="13" t="s">
        <v>66</v>
      </c>
      <c r="J8" s="20" t="s">
        <v>4</v>
      </c>
      <c r="K8" s="20" t="s">
        <v>45</v>
      </c>
    </row>
    <row r="9" spans="2:11" ht="52.5" thickBot="1" x14ac:dyDescent="0.3">
      <c r="B9" s="10">
        <v>7</v>
      </c>
      <c r="C9" s="10" t="s">
        <v>18</v>
      </c>
      <c r="D9" s="10" t="s">
        <v>1</v>
      </c>
      <c r="E9" s="11" t="s">
        <v>26</v>
      </c>
      <c r="F9" s="11">
        <v>1</v>
      </c>
      <c r="G9" s="12">
        <v>1074920</v>
      </c>
      <c r="H9" s="10">
        <f t="shared" si="0"/>
        <v>1074920</v>
      </c>
      <c r="I9" s="13" t="s">
        <v>66</v>
      </c>
      <c r="J9" s="20" t="s">
        <v>4</v>
      </c>
      <c r="K9" s="20" t="s">
        <v>45</v>
      </c>
    </row>
    <row r="10" spans="2:11" ht="51.75" thickBot="1" x14ac:dyDescent="0.3">
      <c r="B10" s="10">
        <v>8</v>
      </c>
      <c r="C10" s="10" t="s">
        <v>19</v>
      </c>
      <c r="D10" s="10" t="s">
        <v>1</v>
      </c>
      <c r="E10" s="11" t="s">
        <v>26</v>
      </c>
      <c r="F10" s="11">
        <v>1</v>
      </c>
      <c r="G10" s="12">
        <v>652960</v>
      </c>
      <c r="H10" s="10">
        <f t="shared" si="0"/>
        <v>652960</v>
      </c>
      <c r="I10" s="13" t="s">
        <v>65</v>
      </c>
      <c r="J10" s="20" t="s">
        <v>4</v>
      </c>
      <c r="K10" s="20" t="s">
        <v>45</v>
      </c>
    </row>
    <row r="11" spans="2:11" ht="52.5" thickBot="1" x14ac:dyDescent="0.3">
      <c r="B11" s="10">
        <v>9</v>
      </c>
      <c r="C11" s="10" t="s">
        <v>20</v>
      </c>
      <c r="D11" s="10" t="s">
        <v>1</v>
      </c>
      <c r="E11" s="11" t="s">
        <v>26</v>
      </c>
      <c r="F11" s="11">
        <v>1</v>
      </c>
      <c r="G11" s="12">
        <v>652960</v>
      </c>
      <c r="H11" s="10">
        <f t="shared" si="0"/>
        <v>652960</v>
      </c>
      <c r="I11" s="13" t="s">
        <v>64</v>
      </c>
      <c r="J11" s="20" t="s">
        <v>4</v>
      </c>
      <c r="K11" s="20" t="s">
        <v>45</v>
      </c>
    </row>
    <row r="12" spans="2:11" ht="51.75" thickBot="1" x14ac:dyDescent="0.3">
      <c r="B12" s="10">
        <v>10</v>
      </c>
      <c r="C12" s="10" t="s">
        <v>21</v>
      </c>
      <c r="D12" s="10" t="s">
        <v>1</v>
      </c>
      <c r="E12" s="11" t="s">
        <v>26</v>
      </c>
      <c r="F12" s="11">
        <v>1</v>
      </c>
      <c r="G12" s="12">
        <v>1074920</v>
      </c>
      <c r="H12" s="10">
        <f t="shared" si="0"/>
        <v>1074920</v>
      </c>
      <c r="I12" s="13" t="s">
        <v>63</v>
      </c>
      <c r="J12" s="20" t="s">
        <v>4</v>
      </c>
      <c r="K12" s="20" t="s">
        <v>45</v>
      </c>
    </row>
    <row r="13" spans="2:11" ht="52.5" thickBot="1" x14ac:dyDescent="0.3">
      <c r="B13" s="10">
        <v>11</v>
      </c>
      <c r="C13" s="10" t="s">
        <v>22</v>
      </c>
      <c r="D13" s="10" t="s">
        <v>1</v>
      </c>
      <c r="E13" s="11" t="s">
        <v>26</v>
      </c>
      <c r="F13" s="11">
        <v>1</v>
      </c>
      <c r="G13" s="12">
        <v>1074920</v>
      </c>
      <c r="H13" s="10">
        <f t="shared" si="0"/>
        <v>1074920</v>
      </c>
      <c r="I13" s="13" t="s">
        <v>62</v>
      </c>
      <c r="J13" s="20" t="s">
        <v>4</v>
      </c>
      <c r="K13" s="20" t="s">
        <v>45</v>
      </c>
    </row>
    <row r="14" spans="2:11" ht="51.75" thickBot="1" x14ac:dyDescent="0.3">
      <c r="B14" s="10">
        <v>12</v>
      </c>
      <c r="C14" s="10" t="s">
        <v>23</v>
      </c>
      <c r="D14" s="10" t="s">
        <v>1</v>
      </c>
      <c r="E14" s="11" t="s">
        <v>26</v>
      </c>
      <c r="F14" s="11">
        <v>3</v>
      </c>
      <c r="G14" s="12">
        <v>146300</v>
      </c>
      <c r="H14" s="10">
        <f t="shared" si="0"/>
        <v>438900</v>
      </c>
      <c r="I14" s="13" t="s">
        <v>61</v>
      </c>
      <c r="J14" s="20" t="s">
        <v>4</v>
      </c>
      <c r="K14" s="20" t="s">
        <v>45</v>
      </c>
    </row>
    <row r="15" spans="2:11" ht="78" thickBot="1" x14ac:dyDescent="0.3">
      <c r="B15" s="10">
        <v>13</v>
      </c>
      <c r="C15" s="10" t="s">
        <v>24</v>
      </c>
      <c r="D15" s="10" t="s">
        <v>1</v>
      </c>
      <c r="E15" s="11" t="s">
        <v>25</v>
      </c>
      <c r="F15" s="11">
        <v>50</v>
      </c>
      <c r="G15" s="12">
        <v>22400</v>
      </c>
      <c r="H15" s="10">
        <f t="shared" si="0"/>
        <v>1120000</v>
      </c>
      <c r="I15" s="13" t="s">
        <v>60</v>
      </c>
      <c r="J15" s="20" t="s">
        <v>4</v>
      </c>
      <c r="K15" s="20" t="s">
        <v>45</v>
      </c>
    </row>
    <row r="16" spans="2:11" ht="205.5" thickBot="1" x14ac:dyDescent="0.3">
      <c r="B16" s="10">
        <v>14</v>
      </c>
      <c r="C16" s="10" t="s">
        <v>27</v>
      </c>
      <c r="D16" s="10" t="s">
        <v>1</v>
      </c>
      <c r="E16" s="11" t="s">
        <v>26</v>
      </c>
      <c r="F16" s="11">
        <v>3</v>
      </c>
      <c r="G16" s="12">
        <v>369600</v>
      </c>
      <c r="H16" s="10">
        <f t="shared" si="0"/>
        <v>1108800</v>
      </c>
      <c r="I16" s="13" t="s">
        <v>59</v>
      </c>
      <c r="J16" s="20" t="s">
        <v>4</v>
      </c>
      <c r="K16" s="20" t="s">
        <v>45</v>
      </c>
    </row>
    <row r="17" spans="2:11" ht="205.5" thickBot="1" x14ac:dyDescent="0.3">
      <c r="B17" s="10">
        <v>15</v>
      </c>
      <c r="C17" s="10" t="s">
        <v>28</v>
      </c>
      <c r="D17" s="10" t="s">
        <v>1</v>
      </c>
      <c r="E17" s="11" t="s">
        <v>26</v>
      </c>
      <c r="F17" s="11">
        <v>3</v>
      </c>
      <c r="G17" s="12">
        <v>369600</v>
      </c>
      <c r="H17" s="10">
        <f t="shared" si="0"/>
        <v>1108800</v>
      </c>
      <c r="I17" s="13" t="s">
        <v>58</v>
      </c>
      <c r="J17" s="20" t="s">
        <v>4</v>
      </c>
      <c r="K17" s="20" t="s">
        <v>45</v>
      </c>
    </row>
    <row r="18" spans="2:11" ht="192.75" thickBot="1" x14ac:dyDescent="0.3">
      <c r="B18" s="10">
        <v>16</v>
      </c>
      <c r="C18" s="10" t="s">
        <v>29</v>
      </c>
      <c r="D18" s="10" t="s">
        <v>1</v>
      </c>
      <c r="E18" s="11" t="s">
        <v>12</v>
      </c>
      <c r="F18" s="11">
        <v>40</v>
      </c>
      <c r="G18" s="12">
        <v>142758</v>
      </c>
      <c r="H18" s="10">
        <f t="shared" si="0"/>
        <v>5710320</v>
      </c>
      <c r="I18" s="13" t="s">
        <v>57</v>
      </c>
      <c r="J18" s="20" t="s">
        <v>4</v>
      </c>
      <c r="K18" s="20" t="s">
        <v>45</v>
      </c>
    </row>
    <row r="19" spans="2:11" ht="192.75" thickBot="1" x14ac:dyDescent="0.3">
      <c r="B19" s="10">
        <v>17</v>
      </c>
      <c r="C19" s="10" t="s">
        <v>30</v>
      </c>
      <c r="D19" s="10" t="s">
        <v>1</v>
      </c>
      <c r="E19" s="11" t="s">
        <v>12</v>
      </c>
      <c r="F19" s="11">
        <v>40</v>
      </c>
      <c r="G19" s="12">
        <v>142758</v>
      </c>
      <c r="H19" s="10">
        <f t="shared" si="0"/>
        <v>5710320</v>
      </c>
      <c r="I19" s="13" t="s">
        <v>56</v>
      </c>
      <c r="J19" s="20" t="s">
        <v>4</v>
      </c>
      <c r="K19" s="20" t="s">
        <v>45</v>
      </c>
    </row>
    <row r="20" spans="2:11" ht="77.25" thickBot="1" x14ac:dyDescent="0.3">
      <c r="B20" s="10">
        <v>18</v>
      </c>
      <c r="C20" s="10" t="s">
        <v>31</v>
      </c>
      <c r="D20" s="10" t="s">
        <v>32</v>
      </c>
      <c r="E20" s="11" t="s">
        <v>33</v>
      </c>
      <c r="F20" s="11">
        <v>50</v>
      </c>
      <c r="G20" s="11">
        <v>154000</v>
      </c>
      <c r="H20" s="10">
        <f t="shared" si="0"/>
        <v>7700000</v>
      </c>
      <c r="I20" s="13" t="s">
        <v>55</v>
      </c>
      <c r="J20" s="20" t="s">
        <v>4</v>
      </c>
      <c r="K20" s="20" t="s">
        <v>45</v>
      </c>
    </row>
    <row r="21" spans="2:11" ht="90" thickBot="1" x14ac:dyDescent="0.3">
      <c r="B21" s="10">
        <v>19</v>
      </c>
      <c r="C21" s="10" t="s">
        <v>34</v>
      </c>
      <c r="D21" s="10" t="s">
        <v>1</v>
      </c>
      <c r="E21" s="11" t="s">
        <v>26</v>
      </c>
      <c r="F21" s="11">
        <v>2</v>
      </c>
      <c r="G21" s="12">
        <v>291060</v>
      </c>
      <c r="H21" s="10">
        <f t="shared" si="0"/>
        <v>582120</v>
      </c>
      <c r="I21" s="14" t="s">
        <v>52</v>
      </c>
      <c r="J21" s="20" t="s">
        <v>4</v>
      </c>
      <c r="K21" s="20" t="s">
        <v>45</v>
      </c>
    </row>
    <row r="22" spans="2:11" ht="90" thickBot="1" x14ac:dyDescent="0.3">
      <c r="B22" s="10">
        <v>20</v>
      </c>
      <c r="C22" s="10" t="s">
        <v>35</v>
      </c>
      <c r="D22" s="10" t="s">
        <v>1</v>
      </c>
      <c r="E22" s="11" t="s">
        <v>26</v>
      </c>
      <c r="F22" s="11">
        <v>2</v>
      </c>
      <c r="G22" s="12">
        <v>291060</v>
      </c>
      <c r="H22" s="10">
        <f t="shared" si="0"/>
        <v>582120</v>
      </c>
      <c r="I22" s="15" t="s">
        <v>54</v>
      </c>
      <c r="J22" s="19" t="s">
        <v>3</v>
      </c>
      <c r="K22" s="20" t="s">
        <v>45</v>
      </c>
    </row>
    <row r="23" spans="2:11" ht="90" thickBot="1" x14ac:dyDescent="0.3">
      <c r="B23" s="10">
        <v>21</v>
      </c>
      <c r="C23" s="10" t="s">
        <v>36</v>
      </c>
      <c r="D23" s="10" t="s">
        <v>1</v>
      </c>
      <c r="E23" s="11" t="s">
        <v>26</v>
      </c>
      <c r="F23" s="11">
        <v>2</v>
      </c>
      <c r="G23" s="12">
        <v>291060</v>
      </c>
      <c r="H23" s="10">
        <f t="shared" si="0"/>
        <v>582120</v>
      </c>
      <c r="I23" s="15" t="s">
        <v>53</v>
      </c>
      <c r="J23" s="20" t="s">
        <v>4</v>
      </c>
      <c r="K23" s="20" t="s">
        <v>45</v>
      </c>
    </row>
    <row r="24" spans="2:11" ht="90" thickBot="1" x14ac:dyDescent="0.3">
      <c r="B24" s="10">
        <v>22</v>
      </c>
      <c r="C24" s="10" t="s">
        <v>37</v>
      </c>
      <c r="D24" s="10" t="s">
        <v>1</v>
      </c>
      <c r="E24" s="11" t="s">
        <v>26</v>
      </c>
      <c r="F24" s="11">
        <v>2</v>
      </c>
      <c r="G24" s="12">
        <v>291060</v>
      </c>
      <c r="H24" s="10">
        <f t="shared" si="0"/>
        <v>582120</v>
      </c>
      <c r="I24" s="15" t="s">
        <v>52</v>
      </c>
      <c r="J24" s="20" t="s">
        <v>4</v>
      </c>
      <c r="K24" s="20" t="s">
        <v>45</v>
      </c>
    </row>
    <row r="25" spans="2:11" ht="51.75" thickBot="1" x14ac:dyDescent="0.3">
      <c r="B25" s="10">
        <v>23</v>
      </c>
      <c r="C25" s="10" t="s">
        <v>38</v>
      </c>
      <c r="D25" s="10" t="s">
        <v>1</v>
      </c>
      <c r="E25" s="11" t="s">
        <v>25</v>
      </c>
      <c r="F25" s="11">
        <v>1</v>
      </c>
      <c r="G25" s="12">
        <v>119419.99999999999</v>
      </c>
      <c r="H25" s="10">
        <f t="shared" si="0"/>
        <v>119419.99999999999</v>
      </c>
      <c r="I25" s="13" t="s">
        <v>51</v>
      </c>
      <c r="J25" s="20" t="s">
        <v>4</v>
      </c>
      <c r="K25" s="20" t="s">
        <v>45</v>
      </c>
    </row>
    <row r="26" spans="2:11" ht="51.75" thickBot="1" x14ac:dyDescent="0.3">
      <c r="B26" s="10">
        <v>24</v>
      </c>
      <c r="C26" s="10" t="s">
        <v>39</v>
      </c>
      <c r="D26" s="10" t="s">
        <v>1</v>
      </c>
      <c r="E26" s="11" t="s">
        <v>25</v>
      </c>
      <c r="F26" s="11">
        <v>1</v>
      </c>
      <c r="G26" s="12">
        <v>464939.99999999994</v>
      </c>
      <c r="H26" s="10">
        <f t="shared" si="0"/>
        <v>464939.99999999994</v>
      </c>
      <c r="I26" s="13" t="s">
        <v>50</v>
      </c>
      <c r="J26" s="20" t="s">
        <v>4</v>
      </c>
      <c r="K26" s="20" t="s">
        <v>45</v>
      </c>
    </row>
    <row r="27" spans="2:11" ht="51.75" thickBot="1" x14ac:dyDescent="0.3">
      <c r="B27" s="10">
        <v>25</v>
      </c>
      <c r="C27" s="10" t="s">
        <v>40</v>
      </c>
      <c r="D27" s="10" t="s">
        <v>1</v>
      </c>
      <c r="E27" s="11" t="s">
        <v>33</v>
      </c>
      <c r="F27" s="11">
        <v>50</v>
      </c>
      <c r="G27" s="12">
        <v>23940</v>
      </c>
      <c r="H27" s="10">
        <f t="shared" si="0"/>
        <v>1197000</v>
      </c>
      <c r="I27" s="16" t="s">
        <v>49</v>
      </c>
      <c r="J27" s="20" t="s">
        <v>4</v>
      </c>
      <c r="K27" s="20" t="s">
        <v>45</v>
      </c>
    </row>
    <row r="28" spans="2:11" ht="65.25" thickBot="1" x14ac:dyDescent="0.3">
      <c r="B28" s="10">
        <v>26</v>
      </c>
      <c r="C28" s="10" t="s">
        <v>41</v>
      </c>
      <c r="D28" s="10" t="s">
        <v>42</v>
      </c>
      <c r="E28" s="11" t="s">
        <v>33</v>
      </c>
      <c r="F28" s="11">
        <v>5</v>
      </c>
      <c r="G28" s="12">
        <v>88200</v>
      </c>
      <c r="H28" s="10">
        <f t="shared" si="0"/>
        <v>441000</v>
      </c>
      <c r="I28" s="13" t="s">
        <v>48</v>
      </c>
      <c r="J28" s="20" t="s">
        <v>4</v>
      </c>
      <c r="K28" s="20" t="s">
        <v>45</v>
      </c>
    </row>
    <row r="29" spans="2:11" ht="51.75" thickBot="1" x14ac:dyDescent="0.3">
      <c r="B29" s="10">
        <v>27</v>
      </c>
      <c r="C29" s="10" t="s">
        <v>43</v>
      </c>
      <c r="D29" s="10" t="s">
        <v>1</v>
      </c>
      <c r="E29" s="11" t="s">
        <v>33</v>
      </c>
      <c r="F29" s="11">
        <v>5</v>
      </c>
      <c r="G29" s="11">
        <v>95480</v>
      </c>
      <c r="H29" s="10">
        <f t="shared" si="0"/>
        <v>477400</v>
      </c>
      <c r="I29" s="13" t="s">
        <v>46</v>
      </c>
      <c r="J29" s="20" t="s">
        <v>4</v>
      </c>
      <c r="K29" s="20" t="s">
        <v>45</v>
      </c>
    </row>
    <row r="30" spans="2:11" x14ac:dyDescent="0.25">
      <c r="B30" s="22" t="s">
        <v>44</v>
      </c>
      <c r="C30" s="23"/>
      <c r="D30" s="10"/>
      <c r="E30" s="11"/>
      <c r="F30" s="11"/>
      <c r="G30" s="11"/>
      <c r="H30" s="17">
        <f>SUM(H3:H29)</f>
        <v>47490380</v>
      </c>
      <c r="I30" s="13" t="s">
        <v>47</v>
      </c>
      <c r="J30" s="18"/>
      <c r="K30" s="9"/>
    </row>
    <row r="31" spans="2:11" x14ac:dyDescent="0.25">
      <c r="J31" s="4"/>
    </row>
  </sheetData>
  <mergeCells count="2">
    <mergeCell ref="I1:K1"/>
    <mergeCell ref="B30:C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Цены на реагенты ABL 800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dc:creator>
  <cp:lastModifiedBy>Doctor</cp:lastModifiedBy>
  <cp:lastPrinted>2024-02-22T10:38:13Z</cp:lastPrinted>
  <dcterms:created xsi:type="dcterms:W3CDTF">2024-02-22T10:18:38Z</dcterms:created>
  <dcterms:modified xsi:type="dcterms:W3CDTF">2024-03-17T08:03:21Z</dcterms:modified>
</cp:coreProperties>
</file>